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МАУ_ЦРТ\1. МАУ ЦРТ\4.2 И С Х О Д Я Щ И Е\!2024\11\2024.11.20\Сурихин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'Индикаторы_рез-ти'!$A$1:$N$13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8" l="1"/>
  <c r="F13" i="8"/>
  <c r="G7" i="8" l="1"/>
  <c r="E7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<sst xmlns="http://schemas.openxmlformats.org/spreadsheetml/2006/main" count="283" uniqueCount="196">
  <si>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</si>
  <si>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</si>
  <si>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</si>
  <si>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</si>
  <si>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</si>
  <si>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</si>
  <si>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</si>
  <si>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</si>
  <si>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</si>
  <si>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</si>
  <si>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</si>
  <si>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</si>
  <si>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</si>
  <si>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</si>
  <si>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</si>
  <si>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</si>
  <si>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</si>
  <si>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</si>
  <si>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</si>
  <si>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</si>
  <si>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</si>
  <si>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</si>
  <si>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</si>
  <si>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</si>
  <si>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</si>
  <si>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</si>
  <si>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</si>
  <si>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</si>
  <si>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</si>
  <si>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</si>
  <si>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</si>
  <si>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</si>
  <si>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</si>
  <si>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</si>
  <si>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</si>
  <si>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</si>
  <si>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</si>
  <si>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</si>
  <si>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</si>
  <si>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</si>
  <si>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</si>
  <si>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</si>
  <si>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</si>
  <si>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</si>
  <si>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</si>
  <si>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</si>
  <si>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</si>
  <si>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</si>
  <si>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</si>
  <si>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</si>
  <si>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</si>
  <si>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</si>
  <si>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</si>
  <si>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</si>
  <si>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</si>
  <si>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</si>
  <si>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</si>
  <si>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</si>
  <si>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</si>
  <si>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</si>
  <si>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</si>
  <si>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</si>
  <si>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</si>
  <si>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</si>
  <si>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</si>
  <si>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</si>
  <si>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</si>
  <si>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</si>
  <si>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</si>
  <si>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</si>
  <si>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</si>
  <si>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</si>
  <si>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</si>
  <si>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</si>
  <si>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</si>
  <si>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</si>
  <si>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</si>
  <si>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</si>
  <si>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</si>
  <si>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</si>
  <si>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</si>
  <si>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</si>
  <si>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</si>
  <si>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</si>
  <si>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</si>
  <si>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</si>
  <si>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</si>
  <si>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</si>
  <si>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</si>
  <si>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</si>
  <si>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</si>
  <si>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</si>
  <si>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</si>
  <si>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</si>
  <si>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</si>
  <si>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</si>
  <si>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</si>
  <si>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</si>
  <si>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</si>
  <si>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</si>
  <si>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</si>
  <si>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</si>
  <si>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</si>
  <si>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</si>
  <si>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</si>
  <si>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</si>
  <si>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</si>
  <si>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</si>
  <si>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</si>
  <si>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</si>
  <si>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</si>
  <si>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</si>
  <si>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</si>
  <si>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</si>
  <si>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</si>
  <si>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</si>
  <si>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</si>
  <si>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</si>
  <si>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</si>
  <si>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</si>
  <si>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</si>
  <si>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</si>
  <si>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</si>
  <si>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</si>
  <si>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</si>
  <si>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</si>
  <si>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</si>
  <si>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</si>
  <si>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</si>
  <si>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</si>
  <si>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</si>
  <si>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</si>
  <si>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</si>
  <si>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</si>
  <si>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</si>
  <si>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</si>
  <si>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</si>
  <si>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</si>
  <si>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</si>
  <si>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</si>
  <si>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</si>
  <si>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</si>
  <si>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</si>
  <si>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</si>
  <si>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</si>
  <si>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</si>
  <si>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</si>
  <si>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</si>
  <si>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</si>
  <si>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</si>
  <si>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</si>
  <si>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</si>
  <si>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</si>
  <si>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</si>
  <si>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</si>
  <si>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</si>
  <si>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</si>
  <si>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</si>
  <si>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</si>
  <si>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</si>
  <si>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</si>
  <si>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</si>
  <si>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</si>
  <si>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</si>
  <si>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</si>
  <si>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</si>
  <si>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</si>
  <si>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</si>
  <si>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</si>
  <si>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</si>
  <si>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</si>
  <si>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</si>
  <si>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</si>
  <si>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</si>
  <si>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</si>
  <si>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</si>
  <si>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</si>
  <si>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t>Арифметический подсчет созданных каналов (нарастающим итогом)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</si>
  <si>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</si>
  <si>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</si>
  <si>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оценка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</si>
  <si>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</si>
  <si>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</si>
  <si>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</si>
  <si>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</si>
  <si>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</si>
  <si>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Количество туристских выставок, форумов в которых принято участие</t>
  </si>
  <si>
    <t>Приложение № 2
к муниципальной программе
"Развитие туризма",
утвержденной
Постановлением
Администрации города Норильска
от 12 декабря 2018 г. N 500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</si>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</sst>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55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right" vertical="top" wrapText="1"/>
    </xf>
    <xf numFmtId="0" fontId="17" fillId="0" borderId="3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0" customWidth="1"/>
    <col min="2" max="2" width="47.28515625" style="1" customWidth="1"/>
    <col min="3" max="3" width="32.140625" style="21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7" customWidth="1"/>
    <col min="20" max="20" width="37.85546875" style="17" customWidth="1"/>
    <col min="21" max="21" width="15.42578125" style="17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09" t="s">
        <v>12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1" ht="20.25" thickBot="1" x14ac:dyDescent="0.3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0.25" x14ac:dyDescent="0.25">
      <c r="A3" s="110" t="s">
        <v>1</v>
      </c>
      <c r="B3" s="113" t="s">
        <v>18</v>
      </c>
      <c r="C3" s="116" t="s">
        <v>2</v>
      </c>
      <c r="D3" s="116" t="s">
        <v>3</v>
      </c>
      <c r="E3" s="116"/>
      <c r="F3" s="119" t="s">
        <v>4</v>
      </c>
      <c r="G3" s="122" t="s">
        <v>5</v>
      </c>
      <c r="H3" s="123"/>
      <c r="I3" s="123"/>
      <c r="J3" s="124"/>
      <c r="K3" s="125" t="s">
        <v>13</v>
      </c>
      <c r="L3" s="123"/>
      <c r="M3" s="123"/>
      <c r="N3" s="126"/>
      <c r="O3" s="122" t="s">
        <v>14</v>
      </c>
      <c r="P3" s="123"/>
      <c r="Q3" s="123"/>
      <c r="R3" s="124"/>
      <c r="S3" s="127" t="s">
        <v>145</v>
      </c>
      <c r="T3" s="136" t="s">
        <v>134</v>
      </c>
      <c r="U3" s="18"/>
    </row>
    <row r="4" spans="1:21" s="5" customFormat="1" x14ac:dyDescent="0.25">
      <c r="A4" s="111"/>
      <c r="B4" s="114"/>
      <c r="C4" s="117"/>
      <c r="D4" s="117" t="s">
        <v>6</v>
      </c>
      <c r="E4" s="139" t="s">
        <v>7</v>
      </c>
      <c r="F4" s="120"/>
      <c r="G4" s="141" t="s">
        <v>8</v>
      </c>
      <c r="H4" s="117"/>
      <c r="I4" s="117"/>
      <c r="J4" s="142"/>
      <c r="K4" s="143" t="s">
        <v>8</v>
      </c>
      <c r="L4" s="117"/>
      <c r="M4" s="117"/>
      <c r="N4" s="144"/>
      <c r="O4" s="141" t="s">
        <v>8</v>
      </c>
      <c r="P4" s="117"/>
      <c r="Q4" s="117"/>
      <c r="R4" s="142"/>
      <c r="S4" s="128"/>
      <c r="T4" s="137"/>
      <c r="U4" s="18"/>
    </row>
    <row r="5" spans="1:21" s="5" customFormat="1" ht="57" thickBot="1" x14ac:dyDescent="0.3">
      <c r="A5" s="112"/>
      <c r="B5" s="115"/>
      <c r="C5" s="118"/>
      <c r="D5" s="118"/>
      <c r="E5" s="140"/>
      <c r="F5" s="121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29"/>
      <c r="T5" s="137"/>
      <c r="U5" s="18"/>
    </row>
    <row r="6" spans="1:21" ht="20.25" x14ac:dyDescent="0.25">
      <c r="A6" s="44"/>
      <c r="B6" s="145" t="s">
        <v>15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75"/>
      <c r="T6" s="80"/>
    </row>
    <row r="7" spans="1:21" ht="20.25" customHeight="1" x14ac:dyDescent="0.25">
      <c r="A7" s="130" t="s">
        <v>131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80"/>
    </row>
    <row r="8" spans="1:21" ht="22.5" customHeight="1" thickBot="1" x14ac:dyDescent="0.3">
      <c r="A8" s="132" t="s">
        <v>45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80"/>
    </row>
    <row r="9" spans="1:21" s="7" customFormat="1" ht="20.25" x14ac:dyDescent="0.25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25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25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34" t="s">
        <v>79</v>
      </c>
      <c r="T11" s="80" t="s">
        <v>135</v>
      </c>
    </row>
    <row r="12" spans="1:21" ht="92.25" customHeight="1" x14ac:dyDescent="0.25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34"/>
      <c r="T12" s="80" t="s">
        <v>144</v>
      </c>
    </row>
    <row r="13" spans="1:21" ht="40.5" x14ac:dyDescent="0.25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0.75" x14ac:dyDescent="0.25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1" x14ac:dyDescent="0.25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1" x14ac:dyDescent="0.25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1.25" x14ac:dyDescent="0.25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1.75" x14ac:dyDescent="0.25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25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38" t="s">
        <v>137</v>
      </c>
    </row>
    <row r="20" spans="1:21" ht="60.75" x14ac:dyDescent="0.25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38"/>
    </row>
    <row r="21" spans="1:21" ht="60.75" x14ac:dyDescent="0.25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38"/>
      <c r="U21" s="38" t="s">
        <v>55</v>
      </c>
    </row>
    <row r="22" spans="1:21" ht="103.5" customHeight="1" x14ac:dyDescent="0.25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38" t="s">
        <v>138</v>
      </c>
    </row>
    <row r="23" spans="1:21" ht="60.75" x14ac:dyDescent="0.25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38"/>
    </row>
    <row r="24" spans="1:21" ht="60.75" x14ac:dyDescent="0.25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38"/>
    </row>
    <row r="25" spans="1:21" ht="60.75" x14ac:dyDescent="0.25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1.25" x14ac:dyDescent="0.25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0.75" x14ac:dyDescent="0.25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2.25" x14ac:dyDescent="0.25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8.5" x14ac:dyDescent="0.25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58.5" x14ac:dyDescent="0.25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1" x14ac:dyDescent="0.25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0.75" x14ac:dyDescent="0.25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0.75" x14ac:dyDescent="0.25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1.5" x14ac:dyDescent="0.25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1.5" x14ac:dyDescent="0.25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5" x14ac:dyDescent="0.25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0.75" x14ac:dyDescent="0.25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1.25" x14ac:dyDescent="0.25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78" x14ac:dyDescent="0.25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1" x14ac:dyDescent="0.25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0.75" x14ac:dyDescent="0.25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7" x14ac:dyDescent="0.25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1.25" x14ac:dyDescent="0.25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1" x14ac:dyDescent="0.25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1.5" x14ac:dyDescent="0.25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1" x14ac:dyDescent="0.25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0.5" x14ac:dyDescent="0.25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25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62" x14ac:dyDescent="0.25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25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" thickBot="1" x14ac:dyDescent="0.3">
      <c r="A51" s="42"/>
      <c r="B51" s="135" t="s">
        <v>16</v>
      </c>
      <c r="C51" s="135"/>
      <c r="D51" s="135"/>
      <c r="E51" s="135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25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25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25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25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25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25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25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25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25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39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topLeftCell="A4" zoomScale="70" zoomScaleNormal="90" zoomScaleSheetLayoutView="70" workbookViewId="0">
      <selection activeCell="A17" sqref="A17:J17"/>
    </sheetView>
  </sheetViews>
  <sheetFormatPr defaultRowHeight="15" x14ac:dyDescent="0.25"/>
  <cols>
    <col min="1" max="1" width="6.42578125" style="84" customWidth="1"/>
    <col min="2" max="2" width="35.85546875" customWidth="1"/>
    <col min="3" max="3" width="8.5703125" customWidth="1"/>
    <col min="4" max="4" width="19.85546875" style="97" customWidth="1"/>
    <col min="5" max="5" width="14.85546875" style="97" customWidth="1"/>
    <col min="6" max="6" width="15.140625" style="97" customWidth="1"/>
    <col min="7" max="7" width="20.85546875" style="97" customWidth="1"/>
    <col min="8" max="9" width="15.42578125" style="97" customWidth="1"/>
    <col min="10" max="10" width="16.28515625" style="97" customWidth="1"/>
    <col min="11" max="11" width="15.7109375" style="97" customWidth="1"/>
    <col min="12" max="12" width="27.42578125" customWidth="1"/>
    <col min="13" max="13" width="26.85546875" customWidth="1"/>
    <col min="14" max="14" width="28.5703125" customWidth="1"/>
  </cols>
  <sheetData>
    <row r="1" spans="1:14" ht="175.5" customHeight="1" x14ac:dyDescent="0.25">
      <c r="M1" s="153" t="s">
        <v>187</v>
      </c>
      <c r="N1" s="153"/>
    </row>
    <row r="2" spans="1:14" ht="33" customHeight="1" x14ac:dyDescent="0.25">
      <c r="A2" s="83"/>
      <c r="B2" s="154" t="s">
        <v>178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4" ht="59.25" customHeight="1" x14ac:dyDescent="0.25">
      <c r="A3" s="146" t="s">
        <v>151</v>
      </c>
      <c r="B3" s="146" t="s">
        <v>164</v>
      </c>
      <c r="C3" s="146" t="s">
        <v>152</v>
      </c>
      <c r="D3" s="147" t="s">
        <v>165</v>
      </c>
      <c r="E3" s="147"/>
      <c r="F3" s="147"/>
      <c r="G3" s="147"/>
      <c r="H3" s="147"/>
      <c r="I3" s="147"/>
      <c r="J3" s="147"/>
      <c r="K3" s="147" t="s">
        <v>166</v>
      </c>
      <c r="L3" s="146" t="s">
        <v>167</v>
      </c>
      <c r="M3" s="146" t="s">
        <v>168</v>
      </c>
      <c r="N3" s="146" t="s">
        <v>179</v>
      </c>
    </row>
    <row r="4" spans="1:14" ht="21" customHeight="1" x14ac:dyDescent="0.25">
      <c r="A4" s="146"/>
      <c r="B4" s="146"/>
      <c r="C4" s="146"/>
      <c r="D4" s="98" t="s">
        <v>159</v>
      </c>
      <c r="E4" s="98" t="s">
        <v>169</v>
      </c>
      <c r="F4" s="148" t="s">
        <v>170</v>
      </c>
      <c r="G4" s="149"/>
      <c r="H4" s="98" t="s">
        <v>172</v>
      </c>
      <c r="I4" s="98" t="s">
        <v>188</v>
      </c>
      <c r="J4" s="98" t="s">
        <v>193</v>
      </c>
      <c r="K4" s="147"/>
      <c r="L4" s="146"/>
      <c r="M4" s="146"/>
      <c r="N4" s="146"/>
    </row>
    <row r="5" spans="1:14" x14ac:dyDescent="0.25">
      <c r="A5" s="146"/>
      <c r="B5" s="146"/>
      <c r="C5" s="146"/>
      <c r="D5" s="98" t="s">
        <v>153</v>
      </c>
      <c r="E5" s="98" t="s">
        <v>153</v>
      </c>
      <c r="F5" s="98" t="s">
        <v>154</v>
      </c>
      <c r="G5" s="98" t="s">
        <v>180</v>
      </c>
      <c r="H5" s="98" t="s">
        <v>154</v>
      </c>
      <c r="I5" s="98" t="s">
        <v>154</v>
      </c>
      <c r="J5" s="98" t="s">
        <v>154</v>
      </c>
      <c r="K5" s="147"/>
      <c r="L5" s="146"/>
      <c r="M5" s="146"/>
      <c r="N5" s="146"/>
    </row>
    <row r="6" spans="1:14" x14ac:dyDescent="0.25">
      <c r="A6" s="86">
        <v>1</v>
      </c>
      <c r="B6" s="86">
        <v>2</v>
      </c>
      <c r="C6" s="86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86">
        <v>12</v>
      </c>
      <c r="M6" s="86">
        <v>13</v>
      </c>
      <c r="N6" s="90">
        <v>14</v>
      </c>
    </row>
    <row r="7" spans="1:14" ht="63" customHeight="1" x14ac:dyDescent="0.25">
      <c r="A7" s="89">
        <v>1</v>
      </c>
      <c r="B7" s="87" t="s">
        <v>160</v>
      </c>
      <c r="C7" s="88" t="s">
        <v>171</v>
      </c>
      <c r="D7" s="96">
        <v>7240</v>
      </c>
      <c r="E7" s="96">
        <f>6955+1000+240</f>
        <v>8195</v>
      </c>
      <c r="F7" s="96">
        <v>8140</v>
      </c>
      <c r="G7" s="96">
        <f>1000+8500+1000+379</f>
        <v>10879</v>
      </c>
      <c r="H7" s="96">
        <v>10879</v>
      </c>
      <c r="I7" s="96">
        <v>10879</v>
      </c>
      <c r="J7" s="96">
        <v>10879</v>
      </c>
      <c r="K7" s="105">
        <v>0.15</v>
      </c>
      <c r="L7" s="87" t="s">
        <v>174</v>
      </c>
      <c r="M7" s="87" t="s">
        <v>173</v>
      </c>
      <c r="N7" s="104" t="s">
        <v>194</v>
      </c>
    </row>
    <row r="8" spans="1:14" ht="72" customHeight="1" x14ac:dyDescent="0.25">
      <c r="A8" s="89">
        <v>2</v>
      </c>
      <c r="B8" s="104" t="s">
        <v>161</v>
      </c>
      <c r="C8" s="88" t="s">
        <v>156</v>
      </c>
      <c r="D8" s="96">
        <v>5763</v>
      </c>
      <c r="E8" s="96" t="s">
        <v>181</v>
      </c>
      <c r="F8" s="96">
        <v>7000</v>
      </c>
      <c r="G8" s="96">
        <v>57600</v>
      </c>
      <c r="H8" s="96">
        <v>7000</v>
      </c>
      <c r="I8" s="96">
        <v>7000</v>
      </c>
      <c r="J8" s="96">
        <v>7000</v>
      </c>
      <c r="K8" s="107">
        <v>0.1</v>
      </c>
      <c r="L8" s="104" t="s">
        <v>175</v>
      </c>
      <c r="M8" s="104" t="s">
        <v>176</v>
      </c>
      <c r="N8" s="108" t="s">
        <v>189</v>
      </c>
    </row>
    <row r="9" spans="1:14" ht="39" customHeight="1" x14ac:dyDescent="0.25">
      <c r="A9" s="89">
        <v>3</v>
      </c>
      <c r="B9" s="87" t="s">
        <v>186</v>
      </c>
      <c r="C9" s="88" t="s">
        <v>156</v>
      </c>
      <c r="D9" s="96">
        <v>2</v>
      </c>
      <c r="E9" s="96">
        <v>11</v>
      </c>
      <c r="F9" s="96">
        <v>4</v>
      </c>
      <c r="G9" s="96">
        <v>4</v>
      </c>
      <c r="H9" s="96">
        <v>4</v>
      </c>
      <c r="I9" s="96">
        <v>4</v>
      </c>
      <c r="J9" s="96">
        <v>4</v>
      </c>
      <c r="K9" s="107">
        <v>0.1</v>
      </c>
      <c r="L9" s="87" t="s">
        <v>195</v>
      </c>
      <c r="M9" s="93" t="s">
        <v>176</v>
      </c>
      <c r="N9" s="108" t="s">
        <v>189</v>
      </c>
    </row>
    <row r="10" spans="1:14" ht="53.25" customHeight="1" x14ac:dyDescent="0.25">
      <c r="A10" s="89">
        <v>4</v>
      </c>
      <c r="B10" s="87" t="s">
        <v>162</v>
      </c>
      <c r="C10" s="88" t="s">
        <v>156</v>
      </c>
      <c r="D10" s="96">
        <v>3</v>
      </c>
      <c r="E10" s="96">
        <v>3</v>
      </c>
      <c r="F10" s="96">
        <v>3</v>
      </c>
      <c r="G10" s="96">
        <v>3</v>
      </c>
      <c r="H10" s="96">
        <v>3</v>
      </c>
      <c r="I10" s="96">
        <v>3</v>
      </c>
      <c r="J10" s="96">
        <v>3</v>
      </c>
      <c r="K10" s="106">
        <v>0.15</v>
      </c>
      <c r="L10" s="87" t="s">
        <v>177</v>
      </c>
      <c r="M10" s="93" t="s">
        <v>176</v>
      </c>
      <c r="N10" s="91" t="s">
        <v>182</v>
      </c>
    </row>
    <row r="11" spans="1:14" ht="52.5" customHeight="1" x14ac:dyDescent="0.25">
      <c r="A11" s="89">
        <v>5</v>
      </c>
      <c r="B11" s="87" t="s">
        <v>163</v>
      </c>
      <c r="C11" s="88" t="s">
        <v>171</v>
      </c>
      <c r="D11" s="96">
        <v>96872</v>
      </c>
      <c r="E11" s="96">
        <v>486433</v>
      </c>
      <c r="F11" s="96">
        <v>194300</v>
      </c>
      <c r="G11" s="96">
        <v>600000</v>
      </c>
      <c r="H11" s="96">
        <v>600000</v>
      </c>
      <c r="I11" s="96">
        <v>600000</v>
      </c>
      <c r="J11" s="96">
        <v>600000</v>
      </c>
      <c r="K11" s="107">
        <v>0.2</v>
      </c>
      <c r="L11" s="104" t="s">
        <v>185</v>
      </c>
      <c r="M11" s="93" t="s">
        <v>176</v>
      </c>
      <c r="N11" s="92" t="s">
        <v>182</v>
      </c>
    </row>
    <row r="12" spans="1:14" s="97" customFormat="1" ht="91.5" customHeight="1" x14ac:dyDescent="0.25">
      <c r="A12" s="103">
        <v>6</v>
      </c>
      <c r="B12" s="104" t="s">
        <v>157</v>
      </c>
      <c r="C12" s="103" t="s">
        <v>156</v>
      </c>
      <c r="D12" s="96">
        <v>2</v>
      </c>
      <c r="E12" s="96" t="s">
        <v>181</v>
      </c>
      <c r="F12" s="96" t="s">
        <v>191</v>
      </c>
      <c r="G12" s="96" t="s">
        <v>191</v>
      </c>
      <c r="H12" s="96" t="s">
        <v>181</v>
      </c>
      <c r="I12" s="96" t="s">
        <v>181</v>
      </c>
      <c r="J12" s="96" t="s">
        <v>181</v>
      </c>
      <c r="K12" s="106" t="s">
        <v>181</v>
      </c>
      <c r="L12" s="104" t="s">
        <v>190</v>
      </c>
      <c r="M12" s="104" t="s">
        <v>176</v>
      </c>
      <c r="N12" s="104" t="s">
        <v>183</v>
      </c>
    </row>
    <row r="13" spans="1:14" ht="55.5" customHeight="1" x14ac:dyDescent="0.25">
      <c r="A13" s="89">
        <v>7</v>
      </c>
      <c r="B13" s="87" t="s">
        <v>158</v>
      </c>
      <c r="C13" s="88" t="s">
        <v>155</v>
      </c>
      <c r="D13" s="96">
        <v>100</v>
      </c>
      <c r="E13" s="96">
        <v>100</v>
      </c>
      <c r="F13" s="102">
        <f>80/80*100</f>
        <v>100</v>
      </c>
      <c r="G13" s="102">
        <f>80/80*100</f>
        <v>100</v>
      </c>
      <c r="H13" s="96">
        <v>100</v>
      </c>
      <c r="I13" s="96">
        <v>100</v>
      </c>
      <c r="J13" s="96">
        <v>100</v>
      </c>
      <c r="K13" s="106">
        <v>0.3</v>
      </c>
      <c r="L13" s="93" t="s">
        <v>184</v>
      </c>
      <c r="M13" s="93" t="s">
        <v>176</v>
      </c>
      <c r="N13" s="92" t="s">
        <v>189</v>
      </c>
    </row>
    <row r="14" spans="1:14" ht="15.75" x14ac:dyDescent="0.25">
      <c r="A14" s="152"/>
      <c r="B14" s="152"/>
      <c r="C14" s="152"/>
      <c r="D14" s="152"/>
      <c r="E14" s="152"/>
      <c r="F14" s="152"/>
      <c r="G14" s="152"/>
      <c r="H14" s="99"/>
      <c r="I14" s="99"/>
      <c r="J14" s="100"/>
      <c r="M14" s="94"/>
      <c r="N14" s="95"/>
    </row>
    <row r="15" spans="1:14" ht="33.75" customHeight="1" x14ac:dyDescent="0.25">
      <c r="A15" s="152"/>
      <c r="B15" s="152"/>
      <c r="C15" s="152"/>
      <c r="D15" s="152"/>
      <c r="E15" s="152"/>
      <c r="F15" s="152"/>
      <c r="G15" s="152"/>
      <c r="H15" s="99"/>
      <c r="I15" s="99"/>
      <c r="J15" s="100"/>
      <c r="M15" s="94"/>
      <c r="N15" s="94"/>
    </row>
    <row r="16" spans="1:14" ht="15.75" x14ac:dyDescent="0.25">
      <c r="A16" s="85"/>
      <c r="B16" s="85"/>
      <c r="C16" s="85"/>
      <c r="D16" s="101"/>
      <c r="E16" s="101"/>
      <c r="F16" s="101"/>
      <c r="G16" s="101"/>
      <c r="H16" s="99"/>
      <c r="I16" s="99"/>
      <c r="J16" s="100"/>
    </row>
    <row r="17" spans="1:10" ht="15.75" x14ac:dyDescent="0.25">
      <c r="A17" s="150"/>
      <c r="B17" s="150"/>
      <c r="C17" s="150"/>
      <c r="D17" s="150"/>
      <c r="E17" s="150"/>
      <c r="F17" s="150"/>
      <c r="G17" s="150"/>
      <c r="H17" s="150"/>
      <c r="I17" s="150"/>
      <c r="J17" s="150"/>
    </row>
    <row r="18" spans="1:10" ht="15.75" x14ac:dyDescent="0.25">
      <c r="A18" s="151"/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 ht="15.75" x14ac:dyDescent="0.25">
      <c r="A19" s="151"/>
      <c r="B19" s="151"/>
      <c r="C19" s="151"/>
      <c r="D19" s="151"/>
      <c r="E19" s="151"/>
      <c r="F19" s="151"/>
      <c r="G19" s="151"/>
      <c r="H19" s="151"/>
      <c r="I19" s="151"/>
      <c r="J19" s="151"/>
    </row>
    <row r="20" spans="1:10" ht="27" customHeight="1" x14ac:dyDescent="0.25">
      <c r="A20" s="150" t="s">
        <v>192</v>
      </c>
      <c r="B20" s="150"/>
      <c r="C20" s="150"/>
      <c r="D20" s="150"/>
      <c r="E20" s="150"/>
      <c r="F20" s="150"/>
      <c r="G20" s="150"/>
      <c r="H20" s="150"/>
      <c r="I20" s="150"/>
      <c r="J20" s="150"/>
    </row>
  </sheetData>
  <mergeCells count="17">
    <mergeCell ref="M1:N1"/>
    <mergeCell ref="K3:K5"/>
    <mergeCell ref="L3:L5"/>
    <mergeCell ref="M3:M5"/>
    <mergeCell ref="N3:N5"/>
    <mergeCell ref="B2:M2"/>
    <mergeCell ref="A17:J17"/>
    <mergeCell ref="A18:J18"/>
    <mergeCell ref="A19:J19"/>
    <mergeCell ref="A20:J20"/>
    <mergeCell ref="A14:G15"/>
    <mergeCell ref="A3:A5"/>
    <mergeCell ref="B3:B5"/>
    <mergeCell ref="C3:C5"/>
    <mergeCell ref="D3:G3"/>
    <mergeCell ref="H3:J3"/>
    <mergeCell ref="F4:G4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Губанова Анастасия Андреевна</cp:lastModifiedBy>
  <cp:lastPrinted>2024-11-11T12:59:54Z</cp:lastPrinted>
  <dcterms:created xsi:type="dcterms:W3CDTF">2016-10-17T03:40:44Z</dcterms:created>
  <dcterms:modified xsi:type="dcterms:W3CDTF">2024-11-20T07:16:59Z</dcterms:modified>
</cp:coreProperties>
</file>